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390" yWindow="1890" windowWidth="16620" windowHeight="11715"/>
  </bookViews>
  <sheets>
    <sheet name="TES" sheetId="1" r:id="rId1"/>
    <sheet name="Arkusz3" sheetId="3" r:id="rId2"/>
  </sheets>
  <definedNames>
    <definedName name="_xlnm.Print_Area" localSheetId="0">TES!$A$1:$F$89</definedName>
  </definedNames>
  <calcPr calcId="125725" fullPrecision="0"/>
</workbook>
</file>

<file path=xl/calcChain.xml><?xml version="1.0" encoding="utf-8"?>
<calcChain xmlns="http://schemas.openxmlformats.org/spreadsheetml/2006/main">
  <c r="C41" i="1"/>
  <c r="C64"/>
  <c r="C60"/>
  <c r="C57"/>
  <c r="C45"/>
  <c r="C44" s="1"/>
  <c r="C33"/>
  <c r="C29"/>
  <c r="E37"/>
  <c r="D37" s="1"/>
  <c r="E36"/>
  <c r="D36" s="1"/>
  <c r="E34"/>
  <c r="D34" s="1"/>
  <c r="E35"/>
  <c r="D35" s="1"/>
  <c r="E42"/>
  <c r="D42" s="1"/>
  <c r="E43"/>
  <c r="D43" s="1"/>
  <c r="E31"/>
  <c r="D31" s="1"/>
  <c r="E32"/>
  <c r="D32" s="1"/>
  <c r="E28"/>
  <c r="D28" s="1"/>
  <c r="E67"/>
  <c r="D67" s="1"/>
  <c r="E66"/>
  <c r="D66" s="1"/>
  <c r="E65"/>
  <c r="D65" s="1"/>
  <c r="E61"/>
  <c r="D61" s="1"/>
  <c r="E62"/>
  <c r="D62" s="1"/>
  <c r="E63"/>
  <c r="D63" s="1"/>
  <c r="E58"/>
  <c r="D58" s="1"/>
  <c r="E59"/>
  <c r="D59" s="1"/>
  <c r="E38"/>
  <c r="D38" s="1"/>
  <c r="E39"/>
  <c r="D39" s="1"/>
  <c r="E40"/>
  <c r="D40" s="1"/>
  <c r="E68"/>
  <c r="D68" s="1"/>
  <c r="E69"/>
  <c r="D69" s="1"/>
  <c r="D64" l="1"/>
  <c r="E64"/>
  <c r="D60"/>
  <c r="C56"/>
  <c r="E60"/>
  <c r="D57"/>
  <c r="E57"/>
  <c r="D41"/>
  <c r="D33"/>
  <c r="E33"/>
  <c r="C23"/>
  <c r="C70" s="1"/>
  <c r="E41"/>
  <c r="E55"/>
  <c r="D55" s="1"/>
  <c r="E54"/>
  <c r="D54" s="1"/>
  <c r="E53"/>
  <c r="D53" s="1"/>
  <c r="E52"/>
  <c r="D52" s="1"/>
  <c r="E51"/>
  <c r="D51" s="1"/>
  <c r="E50"/>
  <c r="D50" s="1"/>
  <c r="E49"/>
  <c r="D49" s="1"/>
  <c r="E48"/>
  <c r="D48" s="1"/>
  <c r="E47"/>
  <c r="D47" s="1"/>
  <c r="D56" l="1"/>
  <c r="E56"/>
  <c r="E46"/>
  <c r="E24"/>
  <c r="D24" s="1"/>
  <c r="E25"/>
  <c r="D25" s="1"/>
  <c r="E26"/>
  <c r="D26" s="1"/>
  <c r="E27"/>
  <c r="D27" s="1"/>
  <c r="E30"/>
  <c r="D46" l="1"/>
  <c r="D45" s="1"/>
  <c r="D44" s="1"/>
  <c r="E45"/>
  <c r="E44" s="1"/>
  <c r="D30"/>
  <c r="D29" s="1"/>
  <c r="D23" s="1"/>
  <c r="E29"/>
  <c r="E23" s="1"/>
  <c r="D70" l="1"/>
  <c r="E70"/>
</calcChain>
</file>

<file path=xl/sharedStrings.xml><?xml version="1.0" encoding="utf-8"?>
<sst xmlns="http://schemas.openxmlformats.org/spreadsheetml/2006/main" count="155" uniqueCount="150">
  <si>
    <t>Załącznik Nr 2</t>
  </si>
  <si>
    <t>Miejscowość ................................................</t>
  </si>
  <si>
    <t>Data ..............................</t>
  </si>
  <si>
    <t>FORMULARZ CENOWY/TES</t>
  </si>
  <si>
    <t>Cenowa ofertowa za wykonanie przedmiotu zamówienia:</t>
  </si>
  <si>
    <t>Lp.</t>
  </si>
  <si>
    <t>Przedmiot</t>
  </si>
  <si>
    <t>Wartość z pozycji Wartość robót ogółem należy przenieść do formularza ofertowego.</t>
  </si>
  <si>
    <t>...............................................................................</t>
  </si>
  <si>
    <t>(data i czytelny podpis wykonawcy)</t>
  </si>
  <si>
    <t>Adres wykonawcy: ……………………………………</t>
  </si>
  <si>
    <t>Nazwa wykonawcy: ……………………………………..</t>
  </si>
  <si>
    <t>Uwaga:</t>
  </si>
  <si>
    <t xml:space="preserve">Korzystanie z niniejszego arkusza nie jest obowiązkowe. </t>
  </si>
  <si>
    <t>Prosi się o zwrócenie uwagi na poprawnośc obliczeń i zaokrągleń</t>
  </si>
  <si>
    <t>1.1</t>
  </si>
  <si>
    <t>1.2</t>
  </si>
  <si>
    <t>1.3</t>
  </si>
  <si>
    <t>1.4</t>
  </si>
  <si>
    <t>1.5</t>
  </si>
  <si>
    <t>2.1</t>
  </si>
  <si>
    <t>2.2</t>
  </si>
  <si>
    <t>3.1</t>
  </si>
  <si>
    <t>3.2</t>
  </si>
  <si>
    <t>3.3</t>
  </si>
  <si>
    <t>Po uzupełnieniu kwot netto w tabeli elementów TES, pozostałe pola uzupełnią się automatycznie</t>
  </si>
  <si>
    <t>Wykonawcy mogą sporządzić TES samodzielnie w dowolnym formacie, np.doc, docx</t>
  </si>
  <si>
    <t>Dokument opisujący przedmiot zamowienia/Uwagi</t>
  </si>
  <si>
    <t>IZP.271.2.2026</t>
  </si>
  <si>
    <t>Montaż opraw oświetleniowych wewnętrznych</t>
  </si>
  <si>
    <t>Montaż opraw oświetleniowych zewnętrznych</t>
  </si>
  <si>
    <t>Montaż osprzętu instalacyjnego</t>
  </si>
  <si>
    <t>Rozdzielnice i tablice</t>
  </si>
  <si>
    <t>Układanie przewodow instalacyjnych</t>
  </si>
  <si>
    <t>Instalacja przyzywowa</t>
  </si>
  <si>
    <t>Wymiana WLZ</t>
  </si>
  <si>
    <t>Instalacja teletechniczna i dedykowana</t>
  </si>
  <si>
    <t>Demontaż instalacji elektrycznej</t>
  </si>
  <si>
    <t>Instalacja odgromow i uziemiająca</t>
  </si>
  <si>
    <t>2.3</t>
  </si>
  <si>
    <t>2.4</t>
  </si>
  <si>
    <t>2.5</t>
  </si>
  <si>
    <t>2.6</t>
  </si>
  <si>
    <t>2.7</t>
  </si>
  <si>
    <t>2.8</t>
  </si>
  <si>
    <t>2.9</t>
  </si>
  <si>
    <t>Instalacja wentylacji</t>
  </si>
  <si>
    <t>3.4</t>
  </si>
  <si>
    <t>3.5</t>
  </si>
  <si>
    <t>Technologia kotłowni</t>
  </si>
  <si>
    <r>
      <t>Zamówienie publiczne na: „Wsparcie włączenia społeczno-gospodarczego w gminie Padew Narodowa poprzez utworzenie placówki wsparcia dziennego - Świetlicy Środowiskowej 
w Zarówniu</t>
    </r>
    <r>
      <rPr>
        <b/>
        <sz val="11"/>
        <color theme="1"/>
        <rFont val="Arial"/>
        <family val="2"/>
        <charset val="238"/>
      </rPr>
      <t>”</t>
    </r>
  </si>
  <si>
    <t>Roboty  rozbiórkowe</t>
  </si>
  <si>
    <t>Nadproża</t>
  </si>
  <si>
    <t>Ściany</t>
  </si>
  <si>
    <t>Stolarka</t>
  </si>
  <si>
    <t>Posadzki</t>
  </si>
  <si>
    <t>Wyposażenie</t>
  </si>
  <si>
    <t>Wywóz i utylizacja gruzu</t>
  </si>
  <si>
    <t>Świadectwo charakterystyki energetycznej</t>
  </si>
  <si>
    <t>1.6</t>
  </si>
  <si>
    <t>1.7</t>
  </si>
  <si>
    <t>1.8</t>
  </si>
  <si>
    <t>1.9</t>
  </si>
  <si>
    <t>Instalacje</t>
  </si>
  <si>
    <t>Armatura</t>
  </si>
  <si>
    <t>poz. 16 d.1.1.1 - 18 d.1.1.1
przedmiaru  robót</t>
  </si>
  <si>
    <t>poz. 1 d.1.1.1 - 15 d.1.1.2, 
poz.19 d.1.1.2 - 22 d.1.1.2
przedmiaru  robót</t>
  </si>
  <si>
    <t>3.1.1</t>
  </si>
  <si>
    <t>3.1.2</t>
  </si>
  <si>
    <t>3.2.1</t>
  </si>
  <si>
    <t>3.2.2</t>
  </si>
  <si>
    <t>3.2.3</t>
  </si>
  <si>
    <t>poz. 36 d.2.1. - 42 d.2.1
przedmiaru  robót</t>
  </si>
  <si>
    <t>Badania i pomiary</t>
  </si>
  <si>
    <t>poz. 43 d.2.1
przedmiaru  robót</t>
  </si>
  <si>
    <t>poz. 23 d.2.1 - 35 d.2.1
poz. 44 d.2.2 - 48 d.2.2
przedmiaru  robót</t>
  </si>
  <si>
    <t>3.3.1</t>
  </si>
  <si>
    <t>3.3.2</t>
  </si>
  <si>
    <t>Grzejniki</t>
  </si>
  <si>
    <t>poz. 69 d.3.1. - 72 d.3.1
przedmiaru  robót</t>
  </si>
  <si>
    <t>poz. 49 d.3.1. - 55 d.3.1
poz. 73 d.3.1 - 76 d.3.1
przedmiaru  robót</t>
  </si>
  <si>
    <t>3.3.3</t>
  </si>
  <si>
    <t>poz. 56 d.3.1. - 68 d.3.1
poz. 77 d.3.1
przedmiaru  robót</t>
  </si>
  <si>
    <t>poz. 80 d.4.1. - 91 d.4.1
przedmiaru  robót</t>
  </si>
  <si>
    <t>poz. 92 d.4.1. - 130 d.5.1
przedmiaru  robót</t>
  </si>
  <si>
    <t>załącznik nr 16.2</t>
  </si>
  <si>
    <t>załącznik nr 16.3</t>
  </si>
  <si>
    <t>Schody</t>
  </si>
  <si>
    <t>poz. 99 d.9
przedmiaru robót</t>
  </si>
  <si>
    <t>poz. 94 d.8 - 98 d.8
przedmiaru robót</t>
  </si>
  <si>
    <t>poz. 76 d.7 - 93 d.7
przedmiaru robót</t>
  </si>
  <si>
    <t>poz. 59 d.6 - 75 d.6
przedmiaru robót</t>
  </si>
  <si>
    <t>poz. 49 d.5 - 58 d.5
przedmiaru robót</t>
  </si>
  <si>
    <t>poz. 39 d.4 - 48 d.4
przedmiaru robót</t>
  </si>
  <si>
    <t>poz. 37 d.3 - 38 d.3
przedmiaru robót</t>
  </si>
  <si>
    <t>poz. 22 d.2 - 36 d.2
przedmiaru robót</t>
  </si>
  <si>
    <t>poz. 14 d.1 - 21 d.1
przedmiaru robót</t>
  </si>
  <si>
    <t>poz. 20 d.3 
przedmiaru robót</t>
  </si>
  <si>
    <t>poz. 21 d.4 - 29 d.4 
przedmiaru robót</t>
  </si>
  <si>
    <t>poz. 30 d.4 
przedmiaru robót</t>
  </si>
  <si>
    <t xml:space="preserve">Posadzki z płytek </t>
  </si>
  <si>
    <t>Posadzki z tworzyw sztucznych</t>
  </si>
  <si>
    <t>poz. 41 d.5 - 44 d.5
przedmiaru robót</t>
  </si>
  <si>
    <t>poz. 37 d.5 - 40 d.5
przedmiaru robót</t>
  </si>
  <si>
    <t>poz. 31 d.5 - 36 d.5
przedmiaru robót</t>
  </si>
  <si>
    <t>poz. 65 d.8 - 67 d.8
przedmiaru robót</t>
  </si>
  <si>
    <t>1.10</t>
  </si>
  <si>
    <t>1.11</t>
  </si>
  <si>
    <t>Miejsce postojowe dla osób niepelnosprawnych</t>
  </si>
  <si>
    <t>poz. 69 d.10.1.1 - 77 d.10.1.4  
przedmiaru robót</t>
  </si>
  <si>
    <t>poz. 1 d.1 - 13 d.1 
przedmiaru robót</t>
  </si>
  <si>
    <t>Dojazd i chodnik</t>
  </si>
  <si>
    <t>poz. 78 d.10.2.1 - 88 d.10.2.4  
przedmiaru robót</t>
  </si>
  <si>
    <t>poz. 68 d.9 
przedmiaru robót</t>
  </si>
  <si>
    <t>poz. 57 d.7 - 64 d.7
przedmiaru robót</t>
  </si>
  <si>
    <t>poz. 45 d.6 - 50 d.6
przedmiaru robót</t>
  </si>
  <si>
    <t>Tynki i szpalety</t>
  </si>
  <si>
    <t>1.6.1</t>
  </si>
  <si>
    <t>Płytki</t>
  </si>
  <si>
    <t>poz. 51 d.6
przedmiaru robót</t>
  </si>
  <si>
    <t>1.6.2</t>
  </si>
  <si>
    <t>1.6.3</t>
  </si>
  <si>
    <t>Gładzie</t>
  </si>
  <si>
    <t>Malowanie</t>
  </si>
  <si>
    <t>poz. 52 d.6 - 55 d.6
przedmiaru robót</t>
  </si>
  <si>
    <t>poz. 56 d.6 
przedmiaru robót</t>
  </si>
  <si>
    <t>Netto
PLN</t>
  </si>
  <si>
    <t>kwota VAT
PLN</t>
  </si>
  <si>
    <t>Brutto
PLN</t>
  </si>
  <si>
    <t>załącznik nr 16.1</t>
  </si>
  <si>
    <t>poz. 1 d.1 - 11 d.1 
przedmiaru robót</t>
  </si>
  <si>
    <t>poz. 12 d.2 - 19 d.2 
przedmiaru robót</t>
  </si>
  <si>
    <r>
      <t xml:space="preserve">Posadzki z płytek i tworzyw sztucznych
</t>
    </r>
    <r>
      <rPr>
        <sz val="8"/>
        <color rgb="FF000000"/>
        <rFont val="Arial"/>
        <family val="2"/>
        <charset val="238"/>
      </rPr>
      <t>suma: 1.6.1 - 1.6.3</t>
    </r>
  </si>
  <si>
    <t>1.7.1</t>
  </si>
  <si>
    <t>1.7.2</t>
  </si>
  <si>
    <t>1.7.3</t>
  </si>
  <si>
    <t>1.7.4</t>
  </si>
  <si>
    <r>
      <t xml:space="preserve">Tynki, okladziny ścian, malowanie
</t>
    </r>
    <r>
      <rPr>
        <sz val="8"/>
        <color rgb="FF000000"/>
        <rFont val="Arial"/>
        <family val="2"/>
        <charset val="238"/>
      </rPr>
      <t>suma: 1.7.1 - 1.7.4</t>
    </r>
  </si>
  <si>
    <r>
      <t xml:space="preserve">Nawierzchnie
</t>
    </r>
    <r>
      <rPr>
        <sz val="8"/>
        <color rgb="FF000000"/>
        <rFont val="Arial"/>
        <family val="2"/>
        <charset val="238"/>
      </rPr>
      <t>suma: 1.11 - 1.12</t>
    </r>
  </si>
  <si>
    <t>2.1.2</t>
  </si>
  <si>
    <r>
      <t xml:space="preserve">Montaż opraw oświetleniowych
</t>
    </r>
    <r>
      <rPr>
        <sz val="8"/>
        <color rgb="FF000000"/>
        <rFont val="Arial"/>
        <family val="2"/>
        <charset val="238"/>
      </rPr>
      <t xml:space="preserve">suma: 2.1.1 - 2.1.2 </t>
    </r>
  </si>
  <si>
    <r>
      <t xml:space="preserve">Instalacje elektryczne elektryczne
</t>
    </r>
    <r>
      <rPr>
        <b/>
        <sz val="8"/>
        <color rgb="FF000000"/>
        <rFont val="Arial"/>
        <family val="2"/>
        <charset val="238"/>
      </rPr>
      <t>Suma 2.1 - 2.9</t>
    </r>
  </si>
  <si>
    <r>
      <t xml:space="preserve">Instalacje sanitarne
</t>
    </r>
    <r>
      <rPr>
        <b/>
        <sz val="8"/>
        <color rgb="FF000000"/>
        <rFont val="Arial"/>
        <family val="2"/>
        <charset val="238"/>
      </rPr>
      <t>Suma 3.1 - 3.5</t>
    </r>
  </si>
  <si>
    <r>
      <t xml:space="preserve">Instalacja c.o.
</t>
    </r>
    <r>
      <rPr>
        <sz val="8"/>
        <color rgb="FF000000"/>
        <rFont val="Arial"/>
        <family val="2"/>
        <charset val="238"/>
      </rPr>
      <t>suma: 3.3.1 - 3.3.3</t>
    </r>
  </si>
  <si>
    <r>
      <t xml:space="preserve">Instalacja wody
</t>
    </r>
    <r>
      <rPr>
        <sz val="8"/>
        <color rgb="FF000000"/>
        <rFont val="Arial"/>
        <family val="2"/>
        <charset val="238"/>
      </rPr>
      <t>suma: 3.1.1 - 3.1.2</t>
    </r>
  </si>
  <si>
    <r>
      <t xml:space="preserve">Instalacja kanalizacji sanitarnej
</t>
    </r>
    <r>
      <rPr>
        <sz val="8"/>
        <color rgb="FF000000"/>
        <rFont val="Arial"/>
        <family val="2"/>
        <charset val="238"/>
      </rPr>
      <t>suma: 3.2.1 - 3.2.3</t>
    </r>
  </si>
  <si>
    <t>1.11.1</t>
  </si>
  <si>
    <t>1.11.2</t>
  </si>
  <si>
    <r>
      <t xml:space="preserve">Roboty budowlane
</t>
    </r>
    <r>
      <rPr>
        <b/>
        <sz val="8"/>
        <color rgb="FF000000"/>
        <rFont val="Arial"/>
        <family val="2"/>
        <charset val="238"/>
      </rPr>
      <t>Suma 1.1 - 1.11</t>
    </r>
  </si>
  <si>
    <r>
      <t xml:space="preserve">Wartość robót ogółem:
</t>
    </r>
    <r>
      <rPr>
        <b/>
        <sz val="8"/>
        <color theme="1"/>
        <rFont val="Arial"/>
        <family val="2"/>
        <charset val="238"/>
      </rPr>
      <t>Suma poz. 1 - 3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</si>
</sst>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7" fillId="0" borderId="0" xfId="0" applyFont="1"/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6" fillId="0" borderId="0" xfId="0" applyNumberFormat="1" applyFont="1"/>
    <xf numFmtId="0" fontId="6" fillId="0" borderId="0" xfId="0" applyFont="1"/>
    <xf numFmtId="0" fontId="6" fillId="0" borderId="0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2" fillId="2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5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311728</xdr:colOff>
      <xdr:row>0</xdr:row>
      <xdr:rowOff>77932</xdr:rowOff>
    </xdr:from>
    <xdr:to>
      <xdr:col>5</xdr:col>
      <xdr:colOff>276225</xdr:colOff>
      <xdr:row>2</xdr:row>
      <xdr:rowOff>161921</xdr:rowOff>
    </xdr:to>
    <xdr:pic>
      <xdr:nvPicPr>
        <xdr:cNvPr id="2" name="Picture 1" descr="xpasek_21-27_RG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728" y="77932"/>
          <a:ext cx="5679497" cy="464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8"/>
  <sheetViews>
    <sheetView tabSelected="1" view="pageBreakPreview" topLeftCell="A66" zoomScale="110" zoomScaleNormal="100" zoomScaleSheetLayoutView="110" workbookViewId="0">
      <selection activeCell="M56" sqref="M56"/>
    </sheetView>
  </sheetViews>
  <sheetFormatPr defaultRowHeight="15"/>
  <cols>
    <col min="1" max="1" width="6.7109375" customWidth="1"/>
    <col min="2" max="2" width="41.28515625" customWidth="1"/>
    <col min="3" max="3" width="11.85546875" customWidth="1"/>
    <col min="4" max="4" width="10.85546875" customWidth="1"/>
    <col min="5" max="5" width="11.85546875" customWidth="1"/>
    <col min="6" max="6" width="22.85546875" customWidth="1"/>
  </cols>
  <sheetData>
    <row r="1" spans="1:6">
      <c r="A1" s="19"/>
    </row>
    <row r="2" spans="1:6">
      <c r="A2" s="20"/>
    </row>
    <row r="5" spans="1:6">
      <c r="F5" s="1" t="s">
        <v>0</v>
      </c>
    </row>
    <row r="6" spans="1:6">
      <c r="A6" s="2" t="s">
        <v>28</v>
      </c>
    </row>
    <row r="8" spans="1:6">
      <c r="A8" s="3" t="s">
        <v>3</v>
      </c>
    </row>
    <row r="9" spans="1:6">
      <c r="A9" s="2"/>
    </row>
    <row r="10" spans="1:6">
      <c r="A10" s="18" t="s">
        <v>11</v>
      </c>
      <c r="B10" s="18"/>
      <c r="C10" s="18"/>
      <c r="D10" s="18"/>
      <c r="E10" s="18"/>
    </row>
    <row r="11" spans="1:6">
      <c r="A11" s="2"/>
    </row>
    <row r="12" spans="1:6">
      <c r="A12" s="18" t="s">
        <v>10</v>
      </c>
      <c r="B12" s="18"/>
      <c r="C12" s="18"/>
      <c r="D12" s="18"/>
      <c r="E12" s="18"/>
    </row>
    <row r="13" spans="1:6">
      <c r="A13" s="2"/>
    </row>
    <row r="14" spans="1:6">
      <c r="A14" s="18" t="s">
        <v>1</v>
      </c>
      <c r="B14" s="18"/>
      <c r="D14" s="21" t="s">
        <v>2</v>
      </c>
      <c r="E14" s="21"/>
    </row>
    <row r="16" spans="1:6">
      <c r="A16" s="2"/>
    </row>
    <row r="17" spans="1:6">
      <c r="A17" s="2" t="s">
        <v>4</v>
      </c>
    </row>
    <row r="18" spans="1:6">
      <c r="A18" s="2"/>
    </row>
    <row r="19" spans="1:6" ht="32.25" customHeight="1">
      <c r="A19" s="22" t="s">
        <v>50</v>
      </c>
      <c r="B19" s="22"/>
      <c r="C19" s="22"/>
      <c r="D19" s="22"/>
      <c r="E19" s="22"/>
      <c r="F19" s="22"/>
    </row>
    <row r="21" spans="1:6" ht="36.75">
      <c r="A21" s="6" t="s">
        <v>5</v>
      </c>
      <c r="B21" s="6" t="s">
        <v>6</v>
      </c>
      <c r="C21" s="6" t="s">
        <v>126</v>
      </c>
      <c r="D21" s="6" t="s">
        <v>127</v>
      </c>
      <c r="E21" s="6" t="s">
        <v>128</v>
      </c>
      <c r="F21" s="15" t="s">
        <v>27</v>
      </c>
    </row>
    <row r="22" spans="1:6" ht="12.75" customHeight="1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14">
        <v>6</v>
      </c>
    </row>
    <row r="23" spans="1:6" ht="26.25">
      <c r="A23" s="32">
        <v>1</v>
      </c>
      <c r="B23" s="33" t="s">
        <v>148</v>
      </c>
      <c r="C23" s="34">
        <f>C24+C25+C26+C27+C28+C29+C33+C38+C39+C40+C41</f>
        <v>0</v>
      </c>
      <c r="D23" s="34">
        <f t="shared" ref="D23:E23" si="0">D24+D25+D26+D27+D28+D29+D33+D38+D39+D40+D41</f>
        <v>0</v>
      </c>
      <c r="E23" s="34">
        <f t="shared" si="0"/>
        <v>0</v>
      </c>
      <c r="F23" s="25" t="s">
        <v>129</v>
      </c>
    </row>
    <row r="24" spans="1:6" ht="24.75" customHeight="1">
      <c r="A24" s="11" t="s">
        <v>15</v>
      </c>
      <c r="B24" s="12" t="s">
        <v>51</v>
      </c>
      <c r="C24" s="13">
        <v>0</v>
      </c>
      <c r="D24" s="13">
        <f>E24-C24</f>
        <v>0</v>
      </c>
      <c r="E24" s="13">
        <f t="shared" ref="E24:E30" si="1">C24*1.23</f>
        <v>0</v>
      </c>
      <c r="F24" s="17" t="s">
        <v>130</v>
      </c>
    </row>
    <row r="25" spans="1:6" ht="26.25" customHeight="1">
      <c r="A25" s="11" t="s">
        <v>16</v>
      </c>
      <c r="B25" s="12" t="s">
        <v>52</v>
      </c>
      <c r="C25" s="13">
        <v>0</v>
      </c>
      <c r="D25" s="13">
        <f>E25-C25</f>
        <v>0</v>
      </c>
      <c r="E25" s="13">
        <f t="shared" si="1"/>
        <v>0</v>
      </c>
      <c r="F25" s="17" t="s">
        <v>131</v>
      </c>
    </row>
    <row r="26" spans="1:6" ht="25.5" customHeight="1">
      <c r="A26" s="11" t="s">
        <v>17</v>
      </c>
      <c r="B26" s="12" t="s">
        <v>53</v>
      </c>
      <c r="C26" s="13">
        <v>0</v>
      </c>
      <c r="D26" s="13">
        <f>E26-C26</f>
        <v>0</v>
      </c>
      <c r="E26" s="13">
        <f t="shared" si="1"/>
        <v>0</v>
      </c>
      <c r="F26" s="17" t="s">
        <v>97</v>
      </c>
    </row>
    <row r="27" spans="1:6" ht="24.75" customHeight="1">
      <c r="A27" s="11" t="s">
        <v>18</v>
      </c>
      <c r="B27" s="12" t="s">
        <v>54</v>
      </c>
      <c r="C27" s="13">
        <v>0</v>
      </c>
      <c r="D27" s="13">
        <f>E27-C27</f>
        <v>0</v>
      </c>
      <c r="E27" s="13">
        <f t="shared" si="1"/>
        <v>0</v>
      </c>
      <c r="F27" s="17" t="s">
        <v>98</v>
      </c>
    </row>
    <row r="28" spans="1:6" ht="27" customHeight="1">
      <c r="A28" s="11" t="s">
        <v>19</v>
      </c>
      <c r="B28" s="12" t="s">
        <v>87</v>
      </c>
      <c r="C28" s="13">
        <v>0</v>
      </c>
      <c r="D28" s="13">
        <f>E28-C28</f>
        <v>0</v>
      </c>
      <c r="E28" s="13">
        <f t="shared" ref="E28" si="2">C28*1.23</f>
        <v>0</v>
      </c>
      <c r="F28" s="17" t="s">
        <v>99</v>
      </c>
    </row>
    <row r="29" spans="1:6" ht="30" customHeight="1">
      <c r="A29" s="11" t="s">
        <v>59</v>
      </c>
      <c r="B29" s="12" t="s">
        <v>132</v>
      </c>
      <c r="C29" s="13">
        <f>C30+C31+C32</f>
        <v>0</v>
      </c>
      <c r="D29" s="13">
        <f t="shared" ref="D29:E29" si="3">D30+D31+D32</f>
        <v>0</v>
      </c>
      <c r="E29" s="13">
        <f t="shared" si="3"/>
        <v>0</v>
      </c>
      <c r="F29" s="28"/>
    </row>
    <row r="30" spans="1:6" ht="27.75" customHeight="1">
      <c r="A30" s="6" t="s">
        <v>117</v>
      </c>
      <c r="B30" s="7" t="s">
        <v>55</v>
      </c>
      <c r="C30" s="29">
        <v>0</v>
      </c>
      <c r="D30" s="29">
        <f>E30-C30</f>
        <v>0</v>
      </c>
      <c r="E30" s="13">
        <f t="shared" si="1"/>
        <v>0</v>
      </c>
      <c r="F30" s="26" t="s">
        <v>104</v>
      </c>
    </row>
    <row r="31" spans="1:6" ht="27.75" customHeight="1">
      <c r="A31" s="6" t="s">
        <v>120</v>
      </c>
      <c r="B31" s="7" t="s">
        <v>100</v>
      </c>
      <c r="C31" s="29">
        <v>0</v>
      </c>
      <c r="D31" s="29">
        <f t="shared" ref="D31:D32" si="4">E31-C31</f>
        <v>0</v>
      </c>
      <c r="E31" s="13">
        <f t="shared" ref="E31:E32" si="5">C31*1.23</f>
        <v>0</v>
      </c>
      <c r="F31" s="26" t="s">
        <v>103</v>
      </c>
    </row>
    <row r="32" spans="1:6" ht="24.75" customHeight="1">
      <c r="A32" s="6" t="s">
        <v>121</v>
      </c>
      <c r="B32" s="7" t="s">
        <v>101</v>
      </c>
      <c r="C32" s="29">
        <v>0</v>
      </c>
      <c r="D32" s="29">
        <f t="shared" si="4"/>
        <v>0</v>
      </c>
      <c r="E32" s="13">
        <f t="shared" si="5"/>
        <v>0</v>
      </c>
      <c r="F32" s="26" t="s">
        <v>102</v>
      </c>
    </row>
    <row r="33" spans="1:6" ht="30" customHeight="1">
      <c r="A33" s="11" t="s">
        <v>60</v>
      </c>
      <c r="B33" s="12" t="s">
        <v>137</v>
      </c>
      <c r="C33" s="13">
        <f>C34+C35+C36+C37</f>
        <v>0</v>
      </c>
      <c r="D33" s="13">
        <f t="shared" ref="D33:E33" si="6">D34+D35+D36+D37</f>
        <v>0</v>
      </c>
      <c r="E33" s="13">
        <f t="shared" si="6"/>
        <v>0</v>
      </c>
      <c r="F33" s="30"/>
    </row>
    <row r="34" spans="1:6" ht="22.5">
      <c r="A34" s="6" t="s">
        <v>133</v>
      </c>
      <c r="B34" s="7" t="s">
        <v>116</v>
      </c>
      <c r="C34" s="29">
        <v>0</v>
      </c>
      <c r="D34" s="29">
        <f t="shared" ref="D34:D35" si="7">E34-C34</f>
        <v>0</v>
      </c>
      <c r="E34" s="13">
        <f t="shared" ref="E34:E35" si="8">C34*1.23</f>
        <v>0</v>
      </c>
      <c r="F34" s="26" t="s">
        <v>115</v>
      </c>
    </row>
    <row r="35" spans="1:6" ht="24.75" customHeight="1">
      <c r="A35" s="6" t="s">
        <v>134</v>
      </c>
      <c r="B35" s="7" t="s">
        <v>118</v>
      </c>
      <c r="C35" s="29">
        <v>0</v>
      </c>
      <c r="D35" s="29">
        <f t="shared" si="7"/>
        <v>0</v>
      </c>
      <c r="E35" s="13">
        <f t="shared" si="8"/>
        <v>0</v>
      </c>
      <c r="F35" s="26" t="s">
        <v>119</v>
      </c>
    </row>
    <row r="36" spans="1:6" ht="24.75" customHeight="1">
      <c r="A36" s="6" t="s">
        <v>135</v>
      </c>
      <c r="B36" s="7" t="s">
        <v>122</v>
      </c>
      <c r="C36" s="29">
        <v>0</v>
      </c>
      <c r="D36" s="29">
        <f t="shared" ref="D36" si="9">E36-C36</f>
        <v>0</v>
      </c>
      <c r="E36" s="13">
        <f t="shared" ref="E36" si="10">C36*1.23</f>
        <v>0</v>
      </c>
      <c r="F36" s="26" t="s">
        <v>124</v>
      </c>
    </row>
    <row r="37" spans="1:6" ht="24.75" customHeight="1">
      <c r="A37" s="6" t="s">
        <v>136</v>
      </c>
      <c r="B37" s="7" t="s">
        <v>123</v>
      </c>
      <c r="C37" s="29">
        <v>0</v>
      </c>
      <c r="D37" s="29">
        <f t="shared" ref="D37" si="11">E37-C37</f>
        <v>0</v>
      </c>
      <c r="E37" s="13">
        <f t="shared" ref="E37" si="12">C37*1.23</f>
        <v>0</v>
      </c>
      <c r="F37" s="26" t="s">
        <v>125</v>
      </c>
    </row>
    <row r="38" spans="1:6" ht="25.5" customHeight="1">
      <c r="A38" s="11" t="s">
        <v>61</v>
      </c>
      <c r="B38" s="12" t="s">
        <v>56</v>
      </c>
      <c r="C38" s="13">
        <v>0</v>
      </c>
      <c r="D38" s="13">
        <f t="shared" ref="D33:D40" si="13">E38-C38</f>
        <v>0</v>
      </c>
      <c r="E38" s="13">
        <f t="shared" ref="E33:E40" si="14">C38*1.23</f>
        <v>0</v>
      </c>
      <c r="F38" s="26" t="s">
        <v>114</v>
      </c>
    </row>
    <row r="39" spans="1:6" ht="26.25" customHeight="1">
      <c r="A39" s="11" t="s">
        <v>62</v>
      </c>
      <c r="B39" s="12" t="s">
        <v>57</v>
      </c>
      <c r="C39" s="13">
        <v>0</v>
      </c>
      <c r="D39" s="13">
        <f t="shared" si="13"/>
        <v>0</v>
      </c>
      <c r="E39" s="13">
        <f t="shared" si="14"/>
        <v>0</v>
      </c>
      <c r="F39" s="26" t="s">
        <v>105</v>
      </c>
    </row>
    <row r="40" spans="1:6" ht="26.25" customHeight="1">
      <c r="A40" s="11" t="s">
        <v>106</v>
      </c>
      <c r="B40" s="12" t="s">
        <v>58</v>
      </c>
      <c r="C40" s="31">
        <v>0</v>
      </c>
      <c r="D40" s="31">
        <f t="shared" si="13"/>
        <v>0</v>
      </c>
      <c r="E40" s="13">
        <f t="shared" si="14"/>
        <v>0</v>
      </c>
      <c r="F40" s="26" t="s">
        <v>113</v>
      </c>
    </row>
    <row r="41" spans="1:6" ht="25.5">
      <c r="A41" s="11" t="s">
        <v>107</v>
      </c>
      <c r="B41" s="12" t="s">
        <v>138</v>
      </c>
      <c r="C41" s="13">
        <f>C42+C43</f>
        <v>0</v>
      </c>
      <c r="D41" s="13">
        <f t="shared" ref="D41:E41" si="15">D42+D43</f>
        <v>0</v>
      </c>
      <c r="E41" s="13">
        <f t="shared" si="15"/>
        <v>0</v>
      </c>
      <c r="F41" s="27"/>
    </row>
    <row r="42" spans="1:6" ht="24.75" customHeight="1">
      <c r="A42" s="6" t="s">
        <v>146</v>
      </c>
      <c r="B42" s="7" t="s">
        <v>108</v>
      </c>
      <c r="C42" s="29">
        <v>0</v>
      </c>
      <c r="D42" s="29">
        <f t="shared" ref="D41:D43" si="16">E42-C42</f>
        <v>0</v>
      </c>
      <c r="E42" s="13">
        <f t="shared" ref="E41:E43" si="17">C42*1.23</f>
        <v>0</v>
      </c>
      <c r="F42" s="26" t="s">
        <v>109</v>
      </c>
    </row>
    <row r="43" spans="1:6" ht="22.5">
      <c r="A43" s="6" t="s">
        <v>147</v>
      </c>
      <c r="B43" s="7" t="s">
        <v>111</v>
      </c>
      <c r="C43" s="29">
        <v>0</v>
      </c>
      <c r="D43" s="29">
        <f t="shared" si="16"/>
        <v>0</v>
      </c>
      <c r="E43" s="13">
        <f t="shared" si="17"/>
        <v>0</v>
      </c>
      <c r="F43" s="26" t="s">
        <v>112</v>
      </c>
    </row>
    <row r="44" spans="1:6" ht="26.25">
      <c r="A44" s="32">
        <v>2</v>
      </c>
      <c r="B44" s="33" t="s">
        <v>141</v>
      </c>
      <c r="C44" s="34">
        <f>C45+C48+C49+C50+C51+C52+C53+C54+C55</f>
        <v>0</v>
      </c>
      <c r="D44" s="34">
        <f t="shared" ref="D44:E44" si="18">D45+D48+D49+D50+D51+D52+D53+D54+D55</f>
        <v>0</v>
      </c>
      <c r="E44" s="34">
        <f t="shared" si="18"/>
        <v>0</v>
      </c>
      <c r="F44" s="35" t="s">
        <v>85</v>
      </c>
    </row>
    <row r="45" spans="1:6" ht="25.5">
      <c r="A45" s="11" t="s">
        <v>20</v>
      </c>
      <c r="B45" s="12" t="s">
        <v>140</v>
      </c>
      <c r="C45" s="13">
        <f>C46+C47</f>
        <v>0</v>
      </c>
      <c r="D45" s="13">
        <f t="shared" ref="D45:E45" si="19">D46+D47</f>
        <v>0</v>
      </c>
      <c r="E45" s="13">
        <f t="shared" si="19"/>
        <v>0</v>
      </c>
      <c r="F45" s="36"/>
    </row>
    <row r="46" spans="1:6" ht="27" customHeight="1">
      <c r="A46" s="6" t="s">
        <v>139</v>
      </c>
      <c r="B46" s="7" t="s">
        <v>29</v>
      </c>
      <c r="C46" s="29">
        <v>0</v>
      </c>
      <c r="D46" s="29">
        <f t="shared" ref="D46:D55" si="20">E46-C46</f>
        <v>0</v>
      </c>
      <c r="E46" s="29">
        <f t="shared" ref="E46:E55" si="21">C46*1.23</f>
        <v>0</v>
      </c>
      <c r="F46" s="17" t="s">
        <v>110</v>
      </c>
    </row>
    <row r="47" spans="1:6" ht="29.25" customHeight="1">
      <c r="A47" s="6" t="s">
        <v>139</v>
      </c>
      <c r="B47" s="7" t="s">
        <v>30</v>
      </c>
      <c r="C47" s="29">
        <v>0</v>
      </c>
      <c r="D47" s="29">
        <f t="shared" si="20"/>
        <v>0</v>
      </c>
      <c r="E47" s="29">
        <f t="shared" si="21"/>
        <v>0</v>
      </c>
      <c r="F47" s="17" t="s">
        <v>96</v>
      </c>
    </row>
    <row r="48" spans="1:6" ht="24.75" customHeight="1">
      <c r="A48" s="11" t="s">
        <v>21</v>
      </c>
      <c r="B48" s="12" t="s">
        <v>31</v>
      </c>
      <c r="C48" s="13">
        <v>0</v>
      </c>
      <c r="D48" s="13">
        <f t="shared" si="20"/>
        <v>0</v>
      </c>
      <c r="E48" s="13">
        <f t="shared" si="21"/>
        <v>0</v>
      </c>
      <c r="F48" s="17" t="s">
        <v>95</v>
      </c>
    </row>
    <row r="49" spans="1:6" ht="24" customHeight="1">
      <c r="A49" s="11" t="s">
        <v>39</v>
      </c>
      <c r="B49" s="12" t="s">
        <v>32</v>
      </c>
      <c r="C49" s="13">
        <v>0</v>
      </c>
      <c r="D49" s="13">
        <f t="shared" si="20"/>
        <v>0</v>
      </c>
      <c r="E49" s="13">
        <f t="shared" si="21"/>
        <v>0</v>
      </c>
      <c r="F49" s="17" t="s">
        <v>94</v>
      </c>
    </row>
    <row r="50" spans="1:6" ht="25.5" customHeight="1">
      <c r="A50" s="11" t="s">
        <v>40</v>
      </c>
      <c r="B50" s="12" t="s">
        <v>33</v>
      </c>
      <c r="C50" s="13">
        <v>0</v>
      </c>
      <c r="D50" s="13">
        <f t="shared" si="20"/>
        <v>0</v>
      </c>
      <c r="E50" s="13">
        <f t="shared" si="21"/>
        <v>0</v>
      </c>
      <c r="F50" s="17" t="s">
        <v>93</v>
      </c>
    </row>
    <row r="51" spans="1:6" ht="25.5" customHeight="1">
      <c r="A51" s="11" t="s">
        <v>41</v>
      </c>
      <c r="B51" s="12" t="s">
        <v>34</v>
      </c>
      <c r="C51" s="13">
        <v>0</v>
      </c>
      <c r="D51" s="13">
        <f t="shared" si="20"/>
        <v>0</v>
      </c>
      <c r="E51" s="13">
        <f t="shared" si="21"/>
        <v>0</v>
      </c>
      <c r="F51" s="17" t="s">
        <v>92</v>
      </c>
    </row>
    <row r="52" spans="1:6" ht="25.5" customHeight="1">
      <c r="A52" s="11" t="s">
        <v>42</v>
      </c>
      <c r="B52" s="12" t="s">
        <v>35</v>
      </c>
      <c r="C52" s="13">
        <v>0</v>
      </c>
      <c r="D52" s="13">
        <f t="shared" si="20"/>
        <v>0</v>
      </c>
      <c r="E52" s="13">
        <f t="shared" si="21"/>
        <v>0</v>
      </c>
      <c r="F52" s="17" t="s">
        <v>91</v>
      </c>
    </row>
    <row r="53" spans="1:6" ht="25.5" customHeight="1">
      <c r="A53" s="11" t="s">
        <v>43</v>
      </c>
      <c r="B53" s="12" t="s">
        <v>36</v>
      </c>
      <c r="C53" s="13">
        <v>0</v>
      </c>
      <c r="D53" s="13">
        <f t="shared" si="20"/>
        <v>0</v>
      </c>
      <c r="E53" s="13">
        <f t="shared" si="21"/>
        <v>0</v>
      </c>
      <c r="F53" s="17" t="s">
        <v>90</v>
      </c>
    </row>
    <row r="54" spans="1:6" ht="25.5" customHeight="1">
      <c r="A54" s="11" t="s">
        <v>44</v>
      </c>
      <c r="B54" s="12" t="s">
        <v>37</v>
      </c>
      <c r="C54" s="13">
        <v>0</v>
      </c>
      <c r="D54" s="13">
        <f t="shared" si="20"/>
        <v>0</v>
      </c>
      <c r="E54" s="13">
        <f t="shared" si="21"/>
        <v>0</v>
      </c>
      <c r="F54" s="17" t="s">
        <v>89</v>
      </c>
    </row>
    <row r="55" spans="1:6" ht="25.5" customHeight="1">
      <c r="A55" s="11" t="s">
        <v>45</v>
      </c>
      <c r="B55" s="12" t="s">
        <v>38</v>
      </c>
      <c r="C55" s="13">
        <v>0</v>
      </c>
      <c r="D55" s="13">
        <f t="shared" si="20"/>
        <v>0</v>
      </c>
      <c r="E55" s="13">
        <f t="shared" si="21"/>
        <v>0</v>
      </c>
      <c r="F55" s="17" t="s">
        <v>88</v>
      </c>
    </row>
    <row r="56" spans="1:6" ht="26.25">
      <c r="A56" s="32">
        <v>3</v>
      </c>
      <c r="B56" s="33" t="s">
        <v>142</v>
      </c>
      <c r="C56" s="34">
        <f>C57+C60+C64+C68+C69</f>
        <v>0</v>
      </c>
      <c r="D56" s="34">
        <f t="shared" ref="D56:E56" si="22">D57+D60+D64+D68+D69</f>
        <v>0</v>
      </c>
      <c r="E56" s="34">
        <f t="shared" si="22"/>
        <v>0</v>
      </c>
      <c r="F56" s="35" t="s">
        <v>86</v>
      </c>
    </row>
    <row r="57" spans="1:6" ht="27.75" customHeight="1">
      <c r="A57" s="11" t="s">
        <v>22</v>
      </c>
      <c r="B57" s="12" t="s">
        <v>144</v>
      </c>
      <c r="C57" s="13">
        <f>C58+C59</f>
        <v>0</v>
      </c>
      <c r="D57" s="13">
        <f t="shared" ref="D57:E57" si="23">D58+D59</f>
        <v>0</v>
      </c>
      <c r="E57" s="13">
        <f t="shared" si="23"/>
        <v>0</v>
      </c>
      <c r="F57" s="23"/>
    </row>
    <row r="58" spans="1:6" ht="36.75" customHeight="1">
      <c r="A58" s="6" t="s">
        <v>67</v>
      </c>
      <c r="B58" s="7" t="s">
        <v>63</v>
      </c>
      <c r="C58" s="29">
        <v>0</v>
      </c>
      <c r="D58" s="29">
        <f t="shared" ref="D58:D59" si="24">E58-C58</f>
        <v>0</v>
      </c>
      <c r="E58" s="29">
        <f t="shared" ref="E58:E59" si="25">C58*1.23</f>
        <v>0</v>
      </c>
      <c r="F58" s="16" t="s">
        <v>66</v>
      </c>
    </row>
    <row r="59" spans="1:6" ht="27.75" customHeight="1">
      <c r="A59" s="6" t="s">
        <v>68</v>
      </c>
      <c r="B59" s="7" t="s">
        <v>64</v>
      </c>
      <c r="C59" s="29">
        <v>0</v>
      </c>
      <c r="D59" s="29">
        <f t="shared" si="24"/>
        <v>0</v>
      </c>
      <c r="E59" s="29">
        <f t="shared" si="25"/>
        <v>0</v>
      </c>
      <c r="F59" s="16" t="s">
        <v>65</v>
      </c>
    </row>
    <row r="60" spans="1:6" ht="28.5" customHeight="1">
      <c r="A60" s="11" t="s">
        <v>23</v>
      </c>
      <c r="B60" s="12" t="s">
        <v>145</v>
      </c>
      <c r="C60" s="13">
        <f>C61+C62+C63</f>
        <v>0</v>
      </c>
      <c r="D60" s="13">
        <f t="shared" ref="D60:E60" si="26">D61+D62+D63</f>
        <v>0</v>
      </c>
      <c r="E60" s="13">
        <f t="shared" si="26"/>
        <v>0</v>
      </c>
      <c r="F60" s="23"/>
    </row>
    <row r="61" spans="1:6" ht="35.25" customHeight="1">
      <c r="A61" s="6" t="s">
        <v>69</v>
      </c>
      <c r="B61" s="7" t="s">
        <v>63</v>
      </c>
      <c r="C61" s="29">
        <v>0</v>
      </c>
      <c r="D61" s="29">
        <f t="shared" ref="D61:D63" si="27">E61-C61</f>
        <v>0</v>
      </c>
      <c r="E61" s="29">
        <f t="shared" ref="E61:E63" si="28">C61*1.23</f>
        <v>0</v>
      </c>
      <c r="F61" s="17" t="s">
        <v>75</v>
      </c>
    </row>
    <row r="62" spans="1:6" ht="28.5" customHeight="1">
      <c r="A62" s="6" t="s">
        <v>70</v>
      </c>
      <c r="B62" s="7" t="s">
        <v>64</v>
      </c>
      <c r="C62" s="29">
        <v>0</v>
      </c>
      <c r="D62" s="29">
        <f t="shared" si="27"/>
        <v>0</v>
      </c>
      <c r="E62" s="29">
        <f t="shared" si="28"/>
        <v>0</v>
      </c>
      <c r="F62" s="17" t="s">
        <v>72</v>
      </c>
    </row>
    <row r="63" spans="1:6" ht="28.5" customHeight="1">
      <c r="A63" s="6" t="s">
        <v>71</v>
      </c>
      <c r="B63" s="7" t="s">
        <v>73</v>
      </c>
      <c r="C63" s="29">
        <v>0</v>
      </c>
      <c r="D63" s="29">
        <f t="shared" si="27"/>
        <v>0</v>
      </c>
      <c r="E63" s="29">
        <f t="shared" si="28"/>
        <v>0</v>
      </c>
      <c r="F63" s="17" t="s">
        <v>74</v>
      </c>
    </row>
    <row r="64" spans="1:6" ht="25.5">
      <c r="A64" s="11" t="s">
        <v>24</v>
      </c>
      <c r="B64" s="12" t="s">
        <v>143</v>
      </c>
      <c r="C64" s="13">
        <f>C65+C66+C67</f>
        <v>0</v>
      </c>
      <c r="D64" s="13">
        <f t="shared" ref="D64:E64" si="29">D65+D66+D67</f>
        <v>0</v>
      </c>
      <c r="E64" s="13">
        <f t="shared" si="29"/>
        <v>0</v>
      </c>
      <c r="F64" s="24"/>
    </row>
    <row r="65" spans="1:6" ht="37.5" customHeight="1">
      <c r="A65" s="6" t="s">
        <v>76</v>
      </c>
      <c r="B65" s="7" t="s">
        <v>63</v>
      </c>
      <c r="C65" s="29">
        <v>0</v>
      </c>
      <c r="D65" s="29">
        <f t="shared" ref="D65:D69" si="30">E65-C65</f>
        <v>0</v>
      </c>
      <c r="E65" s="29">
        <f t="shared" ref="E65:E69" si="31">C65*1.23</f>
        <v>0</v>
      </c>
      <c r="F65" s="17" t="s">
        <v>80</v>
      </c>
    </row>
    <row r="66" spans="1:6" ht="33.75">
      <c r="A66" s="6" t="s">
        <v>77</v>
      </c>
      <c r="B66" s="7" t="s">
        <v>78</v>
      </c>
      <c r="C66" s="29">
        <v>0</v>
      </c>
      <c r="D66" s="29">
        <f t="shared" ref="D66" si="32">E66-C66</f>
        <v>0</v>
      </c>
      <c r="E66" s="29">
        <f t="shared" ref="E66" si="33">C66*1.23</f>
        <v>0</v>
      </c>
      <c r="F66" s="17" t="s">
        <v>82</v>
      </c>
    </row>
    <row r="67" spans="1:6" ht="22.5">
      <c r="A67" s="6" t="s">
        <v>81</v>
      </c>
      <c r="B67" s="7" t="s">
        <v>73</v>
      </c>
      <c r="C67" s="29">
        <v>0</v>
      </c>
      <c r="D67" s="29">
        <f t="shared" ref="D67" si="34">E67-C67</f>
        <v>0</v>
      </c>
      <c r="E67" s="29">
        <f t="shared" ref="E67" si="35">C67*1.23</f>
        <v>0</v>
      </c>
      <c r="F67" s="17" t="s">
        <v>79</v>
      </c>
    </row>
    <row r="68" spans="1:6" ht="22.5">
      <c r="A68" s="11" t="s">
        <v>47</v>
      </c>
      <c r="B68" s="12" t="s">
        <v>46</v>
      </c>
      <c r="C68" s="13">
        <v>0</v>
      </c>
      <c r="D68" s="13">
        <f t="shared" si="30"/>
        <v>0</v>
      </c>
      <c r="E68" s="13">
        <f t="shared" si="31"/>
        <v>0</v>
      </c>
      <c r="F68" s="17" t="s">
        <v>83</v>
      </c>
    </row>
    <row r="69" spans="1:6" ht="22.5">
      <c r="A69" s="11" t="s">
        <v>48</v>
      </c>
      <c r="B69" s="12" t="s">
        <v>49</v>
      </c>
      <c r="C69" s="13">
        <v>0</v>
      </c>
      <c r="D69" s="13">
        <f t="shared" si="30"/>
        <v>0</v>
      </c>
      <c r="E69" s="13">
        <f t="shared" si="31"/>
        <v>0</v>
      </c>
      <c r="F69" s="17" t="s">
        <v>84</v>
      </c>
    </row>
    <row r="70" spans="1:6" ht="25.5" customHeight="1">
      <c r="A70" s="37" t="s">
        <v>149</v>
      </c>
      <c r="B70" s="37"/>
      <c r="C70" s="38">
        <f>C23+C44+C56</f>
        <v>0</v>
      </c>
      <c r="D70" s="38">
        <f t="shared" ref="D70:E70" si="36">D23+D44+D56</f>
        <v>0</v>
      </c>
      <c r="E70" s="38">
        <f t="shared" si="36"/>
        <v>0</v>
      </c>
      <c r="F70" s="39"/>
    </row>
    <row r="72" spans="1:6">
      <c r="A72" s="2"/>
    </row>
    <row r="73" spans="1:6">
      <c r="A73" s="2" t="s">
        <v>7</v>
      </c>
    </row>
    <row r="74" spans="1:6" ht="15.75">
      <c r="A74" s="4"/>
    </row>
    <row r="75" spans="1:6" ht="15.75">
      <c r="A75" s="4"/>
    </row>
    <row r="76" spans="1:6">
      <c r="A76" s="2" t="s">
        <v>8</v>
      </c>
    </row>
    <row r="77" spans="1:6">
      <c r="A77" s="2" t="s">
        <v>9</v>
      </c>
    </row>
    <row r="81" spans="2:6">
      <c r="B81" s="9" t="s">
        <v>12</v>
      </c>
      <c r="C81" s="8"/>
      <c r="D81" s="9"/>
      <c r="E81" s="8"/>
      <c r="F81" s="9"/>
    </row>
    <row r="82" spans="2:6">
      <c r="B82" s="9" t="s">
        <v>25</v>
      </c>
      <c r="C82" s="8"/>
      <c r="D82" s="8"/>
      <c r="E82" s="8"/>
      <c r="F82" s="9"/>
    </row>
    <row r="83" spans="2:6">
      <c r="B83" s="9" t="s">
        <v>13</v>
      </c>
      <c r="C83" s="8"/>
      <c r="D83" s="8"/>
      <c r="E83" s="8"/>
      <c r="F83" s="9"/>
    </row>
    <row r="84" spans="2:6">
      <c r="B84" s="10" t="s">
        <v>26</v>
      </c>
      <c r="C84" s="8"/>
      <c r="D84" s="8"/>
      <c r="E84" s="8"/>
      <c r="F84" s="9"/>
    </row>
    <row r="85" spans="2:6">
      <c r="B85" s="9"/>
      <c r="C85" s="8"/>
      <c r="D85" s="9"/>
      <c r="E85" s="8"/>
      <c r="F85" s="9"/>
    </row>
    <row r="86" spans="2:6">
      <c r="B86" s="8" t="s">
        <v>14</v>
      </c>
      <c r="C86" s="8"/>
      <c r="D86" s="8"/>
      <c r="E86" s="8"/>
      <c r="F86" s="9"/>
    </row>
    <row r="87" spans="2:6">
      <c r="B87" s="8"/>
      <c r="C87" s="8"/>
      <c r="D87" s="8"/>
      <c r="E87" s="8"/>
      <c r="F87" s="9"/>
    </row>
    <row r="88" spans="2:6">
      <c r="B88" s="9"/>
      <c r="C88" s="8"/>
      <c r="D88" s="8"/>
      <c r="E88" s="8"/>
      <c r="F88" s="9"/>
    </row>
  </sheetData>
  <mergeCells count="7">
    <mergeCell ref="A19:F19"/>
    <mergeCell ref="A70:B70"/>
    <mergeCell ref="A10:E10"/>
    <mergeCell ref="A12:E12"/>
    <mergeCell ref="A14:B14"/>
    <mergeCell ref="A1:A2"/>
    <mergeCell ref="D14:E14"/>
  </mergeCells>
  <pageMargins left="0.70866141732283472" right="0.70866141732283472" top="0.39370078740157483" bottom="0.15748031496062992" header="0.11811023622047245" footer="0.11811023622047245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TES</vt:lpstr>
      <vt:lpstr>Arkusz3</vt:lpstr>
      <vt:lpstr>TES!Obszar_wydruku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2026-03-30T12:15:10Z</dcterms:modified>
</cp:coreProperties>
</file>